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120" yWindow="75" windowWidth="18060" windowHeight="9855"/>
  </bookViews>
  <sheets>
    <sheet name="Лист1" sheetId="1" r:id="rId1"/>
  </sheets>
  <definedNames>
    <definedName name="bbi1iepey541b3erm5gspvzrtk">#REF!</definedName>
    <definedName name="CTDATA_BEGIN_ROW" localSheetId="0">#N/A</definedName>
    <definedName name="CTDATA_BEGIN_ROW">Лист1!#REF!</definedName>
    <definedName name="CTDATA_END_ROW">Лист1!$32:$32</definedName>
    <definedName name="CTROW_FORMAT_ROW" localSheetId="0">#N/A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Лист1!$14:$14</definedName>
  </definedNames>
  <calcPr calcId="125725"/>
</workbook>
</file>

<file path=xl/calcChain.xml><?xml version="1.0" encoding="utf-8"?>
<calcChain xmlns="http://schemas.openxmlformats.org/spreadsheetml/2006/main">
  <c r="A17" i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16"/>
  <c r="D32"/>
  <c r="E32"/>
  <c r="F32"/>
  <c r="G32"/>
  <c r="H32"/>
  <c r="I32"/>
  <c r="J32"/>
  <c r="K32"/>
  <c r="L32"/>
  <c r="M32"/>
  <c r="N32"/>
  <c r="O32"/>
  <c r="P32"/>
  <c r="Q32"/>
  <c r="R32"/>
  <c r="S32"/>
  <c r="T32"/>
  <c r="C32"/>
</calcChain>
</file>

<file path=xl/sharedStrings.xml><?xml version="1.0" encoding="utf-8"?>
<sst xmlns="http://schemas.openxmlformats.org/spreadsheetml/2006/main" count="60" uniqueCount="60">
  <si>
    <t>Повышающий коэффициент для муниципальных образований, относящихся к районам Крайнего Севера и приравненных к ним местностям</t>
  </si>
  <si>
    <t>Расчетное количество протоколов об административных правонарушениях для i-го муниципального образования, j-го поселения i-го муниципального района в год</t>
  </si>
  <si>
    <t xml:space="preserve">Количество должностных окладов в год на одного муниципального служащего ij-го муниципального образования, предусматриваемых при формировании фонда оплаты труда
</t>
  </si>
  <si>
    <t xml:space="preserve">Численность ответственных секретарей административных комиссий
</t>
  </si>
  <si>
    <t>MРi</t>
  </si>
  <si>
    <t>Ki (ij)</t>
  </si>
  <si>
    <t>ДО(ij)</t>
  </si>
  <si>
    <t>V - рабочее время (в часах) в год, устанавливаемое при 40-часовой рабочей неделе (V = 1987)</t>
  </si>
  <si>
    <t>E - коэффициент, учитывающий уплату страховых взносов по обязательному социальному страхованию, в том числе взноса по страховым тарифам на обязательное социальное страхование от несчастных случаев на производстве и профессиональных заболеваний (E=1,302)</t>
  </si>
  <si>
    <t>№ строки</t>
  </si>
  <si>
    <t>Ni(ij)</t>
  </si>
  <si>
    <t>Di(ij)</t>
  </si>
  <si>
    <t>Zi(ij)=Di(ij) x Ki(ij) x E x kz</t>
  </si>
  <si>
    <t>P(ij)</t>
  </si>
  <si>
    <t>Ч(ij)</t>
  </si>
  <si>
    <t>КПi(ij)=Н х Ni(ij)</t>
  </si>
  <si>
    <t>Наименование муниципального образования</t>
  </si>
  <si>
    <t>Расчетная потребность i-го муниципального образования в средствах на осуществление государственных полномочий по созданию и обеспечению деятельности административных комиссий,
тыс.рублей</t>
  </si>
  <si>
    <t>Численность постоянного населения i-го муниципального образования, j-го поселения i-го муниципального района на 1 января года, предшествующего планируемому, человек</t>
  </si>
  <si>
    <t>Норматив материальных затрат на возбуждение и рассмотрение одного дела об административном правонарушении в i- муниципальном образовании,
рублей</t>
  </si>
  <si>
    <t>Величина прожиточного минимума на душу населения за последний отчетный квартал текущего (или отчетного) финансового года,
рублей</t>
  </si>
  <si>
    <t xml:space="preserve">Предельное значение размера должностного оклада по должности "ведущий специалист" в среднем на планируемый финансовый год, тыс. рублей
</t>
  </si>
  <si>
    <t xml:space="preserve">Годовой фонд оплаты труда ответственного секретаря административной комиссии, работающего на постоянной оплачиваемой основе, тыс. рублей
</t>
  </si>
  <si>
    <t>образований края государственными полномочиями по созданию и обеспечению деятельности административных комиссий»</t>
  </si>
  <si>
    <t>Сумма материальных затрат, тыс. руб.</t>
  </si>
  <si>
    <t>Сумма расходов на компенсацию трудозатрат, тыс. руб.</t>
  </si>
  <si>
    <t>Н - норма протоколов об административных правонарушениях в расчете на одного жителя муниципального образования в год (Н = 0,007 с численностью населения менее 1 млн, Н=0,01 с численностью населения более 1 млн)</t>
  </si>
  <si>
    <t>Годовой фонд оплаты труда (без учета районного коэффициента и процентной надбавки к заработной плате за стаж работы в районах Крайнего Севера и приравненных к ним местностях и иных местностях края с особыми климатическими условиями) при выполнении работником полной нормы рабочего времени в i-м городском округе, муниципальном округе, Северо-Енисейском районе, в j-м поселении i-го муниципального района,
рублей</t>
  </si>
  <si>
    <t>Коэффициент дифференциации величины прожиточного минимума на душу населения для отдельных городских округов, муниципальных округов и муниципальных районов, входящих в первую и вторую группы территорий края</t>
  </si>
  <si>
    <t>Районный коэффициент, процентная надбавка к заработной плате за стаж работы в районах Крайнего Севера и приравненных к ним местностях и (или) иных местностях края с особыми климатическими условиями в i-м городском округе, муниципальном округе, Северо-Енисейском районе, в j-м поселении i-го муниципального района</t>
  </si>
  <si>
    <t>Норматив компенсации трудозатрат , связанных с возбуждением и рассмотрением одного дела об административном правонарушении в i-м городском округе, муниципальном округе, Северо-Енисейском районе, в j-м поселении i-го муниципального района,
рублей</t>
  </si>
  <si>
    <t>Q - коэффициент, учитывающий увеличение фонда оплаты труда для выплаты премий (Q = 1,1)</t>
  </si>
  <si>
    <t>T - норматив времени на возбуждение и рассмотрение одного дела об административном правонарушении (T = 3,283 часа)</t>
  </si>
  <si>
    <t>Доis=Дo(ij) x P(ij) x Q x Ч(ij) x K(ij) x E</t>
  </si>
  <si>
    <t>km - коэффициент-дефлятор для материальных затрат на планируемый год (km = 1,191256)</t>
  </si>
  <si>
    <t>kz - коэффициент, учитывающий повышение размера оплаты труда муниципальных служащих в соответсвие с законом о краевом бюджете (kz=2,180861)</t>
  </si>
  <si>
    <t>ЧР(ij)</t>
  </si>
  <si>
    <t xml:space="preserve">Годовой фонд оплаты труда помощника ответственного секретаря административной комиссии, работающего на постоянной оплачиваемой основе, тыс. рублей
</t>
  </si>
  <si>
    <t>ДоisP=Дo(ij) x P(ij) x Q x ЧP(ij) x K(ij) x E</t>
  </si>
  <si>
    <t xml:space="preserve">Численность помощников ответственных секретарей административных комиссий
</t>
  </si>
  <si>
    <t>Ri=Дois+(КПi x MРi x km); 
Ri = Дois+ДoisP +(КПi x MРi x km);
Ri=KПi x T x Zi/V + Кпi x МРi x km;   
Ri = T x SUM(KПij x Zij) / V + КПi x MРi x km</t>
  </si>
  <si>
    <t xml:space="preserve">Расчет субвенций, направляемых в 2026 году на реализацию Закона края от 23 апреля 2009 года № 8-3170 «О наделении органов местного самоуправления муниципальных </t>
  </si>
  <si>
    <t>Абанский район</t>
  </si>
  <si>
    <t>Абанский сельсовет Абанского района</t>
  </si>
  <si>
    <t>Апано-Ключинский сельсовет Абанского района</t>
  </si>
  <si>
    <t>Березовский сельсовет Абанского района</t>
  </si>
  <si>
    <t>Вознесенский сельсовет Абанского района</t>
  </si>
  <si>
    <t>Долгомостовский сельсовет Абанского района</t>
  </si>
  <si>
    <t>Заозерновский сельсовет Абанского района</t>
  </si>
  <si>
    <t>Никольский сельсовет Абанского района</t>
  </si>
  <si>
    <t>Новоуспенский сельсовет Абанского района</t>
  </si>
  <si>
    <t>Покатеевский сельсовет Абанского района</t>
  </si>
  <si>
    <t>Петропавловский сельсовет Абанского района</t>
  </si>
  <si>
    <t>Покровский сельсовет Абанского района</t>
  </si>
  <si>
    <t>Почетский сельсовет Абанского района</t>
  </si>
  <si>
    <t>Самойловский сельсовет Абанского района</t>
  </si>
  <si>
    <t>Туровский сельсовет Абанского района</t>
  </si>
  <si>
    <t>Устьянский сельсовет Абанского района</t>
  </si>
  <si>
    <t>Хандальский сельсовет Абанского района</t>
  </si>
  <si>
    <t>Всего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</si>
</sst>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5"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0"/>
      <name val="Arial Cyr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4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0" fontId="19" fillId="24" borderId="0" xfId="0" applyFont="1" applyFill="1" applyAlignment="1">
      <alignment wrapText="1"/>
    </xf>
    <xf numFmtId="0" fontId="22" fillId="24" borderId="0" xfId="74" applyFont="1" applyFill="1" applyAlignment="1">
      <alignment horizontal="center"/>
    </xf>
    <xf numFmtId="49" fontId="22" fillId="24" borderId="0" xfId="74" applyNumberFormat="1" applyFont="1" applyFill="1"/>
    <xf numFmtId="0" fontId="22" fillId="24" borderId="0" xfId="74" applyFont="1" applyFill="1"/>
    <xf numFmtId="0" fontId="20" fillId="24" borderId="0" xfId="0" applyFont="1" applyFill="1" applyAlignment="1">
      <alignment wrapText="1"/>
    </xf>
    <xf numFmtId="49" fontId="21" fillId="24" borderId="0" xfId="73" applyNumberFormat="1" applyFont="1" applyFill="1" applyAlignment="1">
      <alignment horizontal="left"/>
    </xf>
    <xf numFmtId="49" fontId="21" fillId="24" borderId="0" xfId="73" applyNumberFormat="1" applyFont="1" applyFill="1" applyAlignment="1">
      <alignment horizontal="center"/>
    </xf>
    <xf numFmtId="49" fontId="21" fillId="24" borderId="10" xfId="72" applyNumberFormat="1" applyFont="1" applyFill="1" applyBorder="1" applyAlignment="1">
      <alignment horizontal="center" vertical="center" wrapText="1"/>
    </xf>
    <xf numFmtId="49" fontId="21" fillId="24" borderId="10" xfId="71" quotePrefix="1" applyNumberFormat="1" applyFont="1" applyFill="1" applyBorder="1" applyAlignment="1">
      <alignment horizontal="center" vertical="center" wrapText="1"/>
    </xf>
    <xf numFmtId="0" fontId="21" fillId="24" borderId="10" xfId="73" applyFont="1" applyFill="1" applyBorder="1" applyAlignment="1">
      <alignment horizontal="center" vertical="center" wrapText="1"/>
    </xf>
    <xf numFmtId="0" fontId="21" fillId="24" borderId="10" xfId="73" quotePrefix="1" applyFont="1" applyFill="1" applyBorder="1" applyAlignment="1">
      <alignment horizontal="center" vertical="center" wrapText="1"/>
    </xf>
    <xf numFmtId="49" fontId="22" fillId="24" borderId="10" xfId="73" quotePrefix="1" applyNumberFormat="1" applyFont="1" applyFill="1" applyBorder="1" applyAlignment="1">
      <alignment horizontal="center" vertical="center" wrapText="1"/>
    </xf>
    <xf numFmtId="0" fontId="19" fillId="24" borderId="11" xfId="0" applyNumberFormat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/>
    </xf>
    <xf numFmtId="0" fontId="23" fillId="0" borderId="11" xfId="0" applyNumberFormat="1" applyFont="1" applyBorder="1" applyAlignment="1">
      <alignment horizontal="center" wrapText="1"/>
    </xf>
    <xf numFmtId="0" fontId="23" fillId="0" borderId="11" xfId="0" applyNumberFormat="1" applyFont="1" applyBorder="1" applyAlignment="1"/>
    <xf numFmtId="165" fontId="23" fillId="0" borderId="11" xfId="0" applyNumberFormat="1" applyFont="1" applyBorder="1" applyAlignment="1"/>
    <xf numFmtId="3" fontId="23" fillId="0" borderId="11" xfId="0" applyNumberFormat="1" applyFont="1" applyBorder="1" applyAlignment="1"/>
    <xf numFmtId="164" fontId="23" fillId="0" borderId="11" xfId="0" applyNumberFormat="1" applyFont="1" applyBorder="1" applyAlignment="1"/>
    <xf numFmtId="0" fontId="23" fillId="0" borderId="11" xfId="0" quotePrefix="1" applyNumberFormat="1" applyFont="1" applyBorder="1" applyAlignment="1">
      <alignment wrapText="1"/>
    </xf>
    <xf numFmtId="0" fontId="21" fillId="24" borderId="0" xfId="74" applyFont="1" applyFill="1" applyAlignment="1">
      <alignment horizontal="center" wrapText="1"/>
    </xf>
    <xf numFmtId="0" fontId="21" fillId="24" borderId="0" xfId="74" applyFont="1" applyFill="1" applyAlignment="1">
      <alignment horizontal="center"/>
    </xf>
    <xf numFmtId="0" fontId="23" fillId="0" borderId="11" xfId="0" quotePrefix="1" applyNumberFormat="1" applyFont="1" applyBorder="1" applyAlignment="1"/>
  </cellXfs>
  <cellStyles count="88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/>
    <cellStyle name="Акцент1 2" xfId="38"/>
    <cellStyle name="Акцент2" xfId="39"/>
    <cellStyle name="Акцент2 2" xfId="40"/>
    <cellStyle name="Акцент3" xfId="41"/>
    <cellStyle name="Акцент3 2" xfId="42"/>
    <cellStyle name="Акцент4" xfId="43"/>
    <cellStyle name="Акцент4 2" xfId="44"/>
    <cellStyle name="Акцент5" xfId="45"/>
    <cellStyle name="Акцент5 2" xfId="46"/>
    <cellStyle name="Акцент6" xfId="47"/>
    <cellStyle name="Акцент6 2" xfId="48"/>
    <cellStyle name="Ввод " xfId="49"/>
    <cellStyle name="Ввод  2" xfId="50"/>
    <cellStyle name="Вывод" xfId="51"/>
    <cellStyle name="Вывод 2" xfId="52"/>
    <cellStyle name="Вычисление" xfId="53"/>
    <cellStyle name="Вычисление 2" xfId="54"/>
    <cellStyle name="Заголовок 1" xfId="55"/>
    <cellStyle name="Заголовок 1 2" xfId="56"/>
    <cellStyle name="Заголовок 2" xfId="57"/>
    <cellStyle name="Заголовок 2 2" xfId="58"/>
    <cellStyle name="Заголовок 3" xfId="59"/>
    <cellStyle name="Заголовок 3 2" xfId="60"/>
    <cellStyle name="Заголовок 4" xfId="61"/>
    <cellStyle name="Заголовок 4 2" xfId="62"/>
    <cellStyle name="Итог" xfId="63"/>
    <cellStyle name="Итог 2" xfId="64"/>
    <cellStyle name="Контрольная ячейка" xfId="65"/>
    <cellStyle name="Контрольная ячейка 2" xfId="66"/>
    <cellStyle name="Название" xfId="67"/>
    <cellStyle name="Название 2" xfId="68"/>
    <cellStyle name="Нейтральный" xfId="69"/>
    <cellStyle name="Нейтральный 2" xfId="70"/>
    <cellStyle name="Обычный" xfId="0" builtinId="0"/>
    <cellStyle name="Обычный 2" xfId="71"/>
    <cellStyle name="Обычный 3" xfId="72"/>
    <cellStyle name="Обычный_Лист1_1" xfId="73"/>
    <cellStyle name="Обычный_Лист2" xfId="74"/>
    <cellStyle name="Плохой" xfId="75"/>
    <cellStyle name="Плохой 2" xfId="76"/>
    <cellStyle name="Пояснение" xfId="77"/>
    <cellStyle name="Пояснение 2" xfId="78"/>
    <cellStyle name="Примечание" xfId="79"/>
    <cellStyle name="Примечание 2" xfId="80"/>
    <cellStyle name="Связанная ячейка" xfId="81"/>
    <cellStyle name="Связанная ячейка 2" xfId="82"/>
    <cellStyle name="Стиль 1" xfId="83"/>
    <cellStyle name="Текст предупреждения" xfId="84"/>
    <cellStyle name="Текст предупреждения 2" xfId="85"/>
    <cellStyle name="Хороший" xfId="86"/>
    <cellStyle name="Хороший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T32"/>
  <sheetViews>
    <sheetView tabSelected="1" view="pageBreakPreview" topLeftCell="A13" zoomScale="60" zoomScaleNormal="110" workbookViewId="0">
      <selection activeCell="B39" sqref="B39"/>
    </sheetView>
  </sheetViews>
  <sheetFormatPr defaultRowHeight="15.75"/>
  <cols>
    <col min="1" max="1" width="9.140625" style="2"/>
    <col min="2" max="2" width="44.28515625" style="3"/>
    <col min="3" max="3" width="38.140625" style="1"/>
    <col min="4" max="4" width="26.28515625" style="1"/>
    <col min="5" max="5" width="43.28515625" style="1"/>
    <col min="6" max="6" width="20.85546875" style="1"/>
    <col min="7" max="7" width="18.42578125" style="1"/>
    <col min="8" max="8" width="25.7109375" style="1"/>
    <col min="9" max="9" width="33.85546875" style="1"/>
    <col min="10" max="10" width="18.42578125" style="1"/>
    <col min="11" max="11" width="21.85546875" style="1"/>
    <col min="12" max="12" width="29.5703125" style="1"/>
    <col min="13" max="13" width="23.42578125" style="1"/>
    <col min="14" max="14" width="20.140625" style="1"/>
    <col min="15" max="15" width="22.5703125" style="1"/>
    <col min="16" max="16" width="16.5703125" style="1"/>
    <col min="17" max="17" width="13.85546875" style="1" customWidth="1"/>
    <col min="18" max="18" width="20.42578125" style="1"/>
    <col min="19" max="19" width="25.42578125" style="1"/>
    <col min="20" max="20" width="23" style="1" customWidth="1"/>
    <col min="21" max="16384" width="9.140625" style="1"/>
  </cols>
  <sheetData>
    <row r="1" spans="1:20" s="4" customFormat="1" ht="15.75" customHeight="1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0" s="4" customFormat="1" ht="15.75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0" s="8" customFormat="1" ht="15.7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8" customFormat="1" ht="15.75" customHeight="1">
      <c r="B4" s="9" t="s">
        <v>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s="8" customFormat="1" ht="15.75" customHeight="1">
      <c r="B5" s="9" t="s">
        <v>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s="8" customFormat="1" ht="15.75" customHeight="1">
      <c r="B6" s="9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8" customFormat="1" ht="15.75" customHeight="1">
      <c r="B7" s="9" t="s">
        <v>34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5.75" customHeight="1">
      <c r="B8" s="9" t="s">
        <v>35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8" customFormat="1" ht="15.75" customHeight="1">
      <c r="B9" s="9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8" customFormat="1" ht="15.75" customHeight="1">
      <c r="B10" s="9" t="s">
        <v>31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s="8" customFormat="1" ht="15.75" customHeight="1">
      <c r="A11" s="10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s="8" customFormat="1" ht="180">
      <c r="A12" s="11" t="s">
        <v>9</v>
      </c>
      <c r="B12" s="12" t="s">
        <v>16</v>
      </c>
      <c r="C12" s="13" t="s">
        <v>17</v>
      </c>
      <c r="D12" s="14" t="s">
        <v>18</v>
      </c>
      <c r="E12" s="13" t="s">
        <v>27</v>
      </c>
      <c r="F12" s="14" t="s">
        <v>19</v>
      </c>
      <c r="G12" s="14" t="s">
        <v>20</v>
      </c>
      <c r="H12" s="14" t="s">
        <v>28</v>
      </c>
      <c r="I12" s="13" t="s">
        <v>29</v>
      </c>
      <c r="J12" s="14" t="s">
        <v>0</v>
      </c>
      <c r="K12" s="14" t="s">
        <v>1</v>
      </c>
      <c r="L12" s="14" t="s">
        <v>30</v>
      </c>
      <c r="M12" s="13" t="s">
        <v>24</v>
      </c>
      <c r="N12" s="13" t="s">
        <v>25</v>
      </c>
      <c r="O12" s="14" t="s">
        <v>2</v>
      </c>
      <c r="P12" s="14" t="s">
        <v>3</v>
      </c>
      <c r="Q12" s="14" t="s">
        <v>39</v>
      </c>
      <c r="R12" s="14" t="s">
        <v>21</v>
      </c>
      <c r="S12" s="14" t="s">
        <v>22</v>
      </c>
      <c r="T12" s="14" t="s">
        <v>37</v>
      </c>
    </row>
    <row r="13" spans="1:20" s="8" customFormat="1" ht="77.25" customHeight="1">
      <c r="A13" s="15"/>
      <c r="B13" s="15"/>
      <c r="C13" s="13" t="s">
        <v>40</v>
      </c>
      <c r="D13" s="13" t="s">
        <v>10</v>
      </c>
      <c r="E13" s="13" t="s">
        <v>11</v>
      </c>
      <c r="F13" s="13" t="s">
        <v>4</v>
      </c>
      <c r="G13" s="14"/>
      <c r="H13" s="14"/>
      <c r="I13" s="13" t="s">
        <v>5</v>
      </c>
      <c r="J13" s="14"/>
      <c r="K13" s="13" t="s">
        <v>15</v>
      </c>
      <c r="L13" s="13" t="s">
        <v>12</v>
      </c>
      <c r="M13" s="13"/>
      <c r="N13" s="13"/>
      <c r="O13" s="13" t="s">
        <v>13</v>
      </c>
      <c r="P13" s="13" t="s">
        <v>14</v>
      </c>
      <c r="Q13" s="13" t="s">
        <v>36</v>
      </c>
      <c r="R13" s="13" t="s">
        <v>6</v>
      </c>
      <c r="S13" s="13" t="s">
        <v>33</v>
      </c>
      <c r="T13" s="13" t="s">
        <v>38</v>
      </c>
    </row>
    <row r="14" spans="1:20">
      <c r="A14" s="17"/>
      <c r="B14" s="16">
        <v>1</v>
      </c>
      <c r="C14" s="16">
        <v>2</v>
      </c>
      <c r="D14" s="16">
        <v>3</v>
      </c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6">
        <v>10</v>
      </c>
      <c r="L14" s="16">
        <v>11</v>
      </c>
      <c r="M14" s="16">
        <v>12</v>
      </c>
      <c r="N14" s="16">
        <v>13</v>
      </c>
      <c r="O14" s="16">
        <v>14</v>
      </c>
      <c r="P14" s="16">
        <v>15</v>
      </c>
      <c r="Q14" s="16">
        <v>16</v>
      </c>
      <c r="R14" s="16">
        <v>17</v>
      </c>
      <c r="S14" s="16">
        <v>18</v>
      </c>
      <c r="T14" s="16">
        <v>19</v>
      </c>
    </row>
    <row r="15" spans="1:20">
      <c r="A15" s="18">
        <v>1</v>
      </c>
      <c r="B15" s="23" t="s">
        <v>42</v>
      </c>
      <c r="C15" s="19">
        <v>114.8</v>
      </c>
      <c r="D15" s="19">
        <v>18068</v>
      </c>
      <c r="E15" s="19">
        <v>1470520</v>
      </c>
      <c r="F15" s="19">
        <v>2942.4</v>
      </c>
      <c r="G15" s="19">
        <v>241488</v>
      </c>
      <c r="H15" s="19">
        <v>16</v>
      </c>
      <c r="I15" s="19">
        <v>25.6</v>
      </c>
      <c r="J15" s="19">
        <v>256</v>
      </c>
      <c r="K15" s="19">
        <v>126.476</v>
      </c>
      <c r="L15" s="19">
        <v>106893148.991</v>
      </c>
      <c r="M15" s="20">
        <v>27.7</v>
      </c>
      <c r="N15" s="19">
        <v>87.256</v>
      </c>
      <c r="O15" s="19"/>
      <c r="P15" s="19"/>
      <c r="Q15" s="21"/>
      <c r="R15" s="19"/>
      <c r="S15" s="19"/>
      <c r="T15" s="22"/>
    </row>
    <row r="16" spans="1:20">
      <c r="A16" s="18">
        <f>A15+1</f>
        <v>2</v>
      </c>
      <c r="B16" s="23" t="s">
        <v>43</v>
      </c>
      <c r="C16" s="19">
        <v>51.3</v>
      </c>
      <c r="D16" s="19">
        <v>8066</v>
      </c>
      <c r="E16" s="19">
        <v>91907.5</v>
      </c>
      <c r="F16" s="19">
        <v>183.9</v>
      </c>
      <c r="G16" s="19">
        <v>15093</v>
      </c>
      <c r="H16" s="19">
        <v>1</v>
      </c>
      <c r="I16" s="19">
        <v>1.6</v>
      </c>
      <c r="J16" s="19">
        <v>1</v>
      </c>
      <c r="K16" s="19">
        <v>56.462000000000003</v>
      </c>
      <c r="L16" s="19">
        <v>417551.36300000001</v>
      </c>
      <c r="M16" s="20">
        <v>12.4</v>
      </c>
      <c r="N16" s="19">
        <v>38.953000000000003</v>
      </c>
      <c r="O16" s="19"/>
      <c r="P16" s="19"/>
      <c r="Q16" s="21"/>
      <c r="R16" s="19"/>
      <c r="S16" s="19"/>
      <c r="T16" s="22"/>
    </row>
    <row r="17" spans="1:20" ht="30">
      <c r="A17" s="18">
        <f t="shared" ref="A17:A31" si="0">A16+1</f>
        <v>3</v>
      </c>
      <c r="B17" s="23" t="s">
        <v>44</v>
      </c>
      <c r="C17" s="19">
        <v>1.5</v>
      </c>
      <c r="D17" s="19">
        <v>240</v>
      </c>
      <c r="E17" s="19">
        <v>91907.5</v>
      </c>
      <c r="F17" s="19">
        <v>183.9</v>
      </c>
      <c r="G17" s="19">
        <v>15093</v>
      </c>
      <c r="H17" s="19">
        <v>1</v>
      </c>
      <c r="I17" s="19">
        <v>1.6</v>
      </c>
      <c r="J17" s="19">
        <v>1</v>
      </c>
      <c r="K17" s="19">
        <v>1.68</v>
      </c>
      <c r="L17" s="19">
        <v>417551.36300000001</v>
      </c>
      <c r="M17" s="20">
        <v>0.4</v>
      </c>
      <c r="N17" s="19">
        <v>1.159</v>
      </c>
      <c r="O17" s="19"/>
      <c r="P17" s="19"/>
      <c r="Q17" s="21"/>
      <c r="R17" s="19"/>
      <c r="S17" s="19"/>
      <c r="T17" s="22"/>
    </row>
    <row r="18" spans="1:20">
      <c r="A18" s="18">
        <f t="shared" si="0"/>
        <v>4</v>
      </c>
      <c r="B18" s="23" t="s">
        <v>45</v>
      </c>
      <c r="C18" s="19">
        <v>4.5</v>
      </c>
      <c r="D18" s="19">
        <v>713</v>
      </c>
      <c r="E18" s="19">
        <v>91907.5</v>
      </c>
      <c r="F18" s="19">
        <v>183.9</v>
      </c>
      <c r="G18" s="19">
        <v>15093</v>
      </c>
      <c r="H18" s="19">
        <v>1</v>
      </c>
      <c r="I18" s="19">
        <v>1.6</v>
      </c>
      <c r="J18" s="19">
        <v>1</v>
      </c>
      <c r="K18" s="19">
        <v>4.9909999999999997</v>
      </c>
      <c r="L18" s="19">
        <v>417551.36300000001</v>
      </c>
      <c r="M18" s="20">
        <v>1.1000000000000001</v>
      </c>
      <c r="N18" s="19">
        <v>3.4430000000000001</v>
      </c>
      <c r="O18" s="19"/>
      <c r="P18" s="19"/>
      <c r="Q18" s="21"/>
      <c r="R18" s="19"/>
      <c r="S18" s="19"/>
      <c r="T18" s="22"/>
    </row>
    <row r="19" spans="1:20">
      <c r="A19" s="18">
        <f t="shared" si="0"/>
        <v>5</v>
      </c>
      <c r="B19" s="23" t="s">
        <v>46</v>
      </c>
      <c r="C19" s="19">
        <v>1.6</v>
      </c>
      <c r="D19" s="19">
        <v>254</v>
      </c>
      <c r="E19" s="19">
        <v>91907.5</v>
      </c>
      <c r="F19" s="19">
        <v>183.9</v>
      </c>
      <c r="G19" s="19">
        <v>15093</v>
      </c>
      <c r="H19" s="19">
        <v>1</v>
      </c>
      <c r="I19" s="19">
        <v>1.6</v>
      </c>
      <c r="J19" s="19">
        <v>1</v>
      </c>
      <c r="K19" s="19">
        <v>1.778</v>
      </c>
      <c r="L19" s="19">
        <v>417551.36300000001</v>
      </c>
      <c r="M19" s="20">
        <v>0.4</v>
      </c>
      <c r="N19" s="19">
        <v>1.2270000000000001</v>
      </c>
      <c r="O19" s="19"/>
      <c r="P19" s="19"/>
      <c r="Q19" s="21"/>
      <c r="R19" s="19"/>
      <c r="S19" s="19"/>
      <c r="T19" s="22"/>
    </row>
    <row r="20" spans="1:20">
      <c r="A20" s="18">
        <f t="shared" si="0"/>
        <v>6</v>
      </c>
      <c r="B20" s="23" t="s">
        <v>47</v>
      </c>
      <c r="C20" s="19">
        <v>13</v>
      </c>
      <c r="D20" s="19">
        <v>2045</v>
      </c>
      <c r="E20" s="19">
        <v>91907.5</v>
      </c>
      <c r="F20" s="19">
        <v>183.9</v>
      </c>
      <c r="G20" s="19">
        <v>15093</v>
      </c>
      <c r="H20" s="19">
        <v>1</v>
      </c>
      <c r="I20" s="19">
        <v>1.6</v>
      </c>
      <c r="J20" s="19">
        <v>1</v>
      </c>
      <c r="K20" s="19">
        <v>14.315</v>
      </c>
      <c r="L20" s="19">
        <v>417551.36300000001</v>
      </c>
      <c r="M20" s="20">
        <v>3.1</v>
      </c>
      <c r="N20" s="19">
        <v>9.8759999999999994</v>
      </c>
      <c r="O20" s="19"/>
      <c r="P20" s="19"/>
      <c r="Q20" s="21"/>
      <c r="R20" s="19"/>
      <c r="S20" s="19"/>
      <c r="T20" s="22"/>
    </row>
    <row r="21" spans="1:20">
      <c r="A21" s="18">
        <f t="shared" si="0"/>
        <v>7</v>
      </c>
      <c r="B21" s="23" t="s">
        <v>48</v>
      </c>
      <c r="C21" s="19">
        <v>1.3</v>
      </c>
      <c r="D21" s="19">
        <v>210</v>
      </c>
      <c r="E21" s="19">
        <v>91907.5</v>
      </c>
      <c r="F21" s="19">
        <v>183.9</v>
      </c>
      <c r="G21" s="19">
        <v>15093</v>
      </c>
      <c r="H21" s="19">
        <v>1</v>
      </c>
      <c r="I21" s="19">
        <v>1.6</v>
      </c>
      <c r="J21" s="19">
        <v>1</v>
      </c>
      <c r="K21" s="19">
        <v>1.47</v>
      </c>
      <c r="L21" s="19">
        <v>417551.36300000001</v>
      </c>
      <c r="M21" s="20">
        <v>0.3</v>
      </c>
      <c r="N21" s="19">
        <v>1.014</v>
      </c>
      <c r="O21" s="19"/>
      <c r="P21" s="19"/>
      <c r="Q21" s="21"/>
      <c r="R21" s="19"/>
      <c r="S21" s="19"/>
      <c r="T21" s="22"/>
    </row>
    <row r="22" spans="1:20">
      <c r="A22" s="18">
        <f t="shared" si="0"/>
        <v>8</v>
      </c>
      <c r="B22" s="23" t="s">
        <v>49</v>
      </c>
      <c r="C22" s="19">
        <v>2.8</v>
      </c>
      <c r="D22" s="19">
        <v>442</v>
      </c>
      <c r="E22" s="19">
        <v>91907.5</v>
      </c>
      <c r="F22" s="19">
        <v>183.9</v>
      </c>
      <c r="G22" s="19">
        <v>15093</v>
      </c>
      <c r="H22" s="19">
        <v>1</v>
      </c>
      <c r="I22" s="19">
        <v>1.6</v>
      </c>
      <c r="J22" s="19">
        <v>1</v>
      </c>
      <c r="K22" s="19">
        <v>3.0939999999999999</v>
      </c>
      <c r="L22" s="19">
        <v>417551.36300000001</v>
      </c>
      <c r="M22" s="20">
        <v>0.7</v>
      </c>
      <c r="N22" s="19">
        <v>2.1349999999999998</v>
      </c>
      <c r="O22" s="19"/>
      <c r="P22" s="19"/>
      <c r="Q22" s="21"/>
      <c r="R22" s="19"/>
      <c r="S22" s="19"/>
      <c r="T22" s="22"/>
    </row>
    <row r="23" spans="1:20">
      <c r="A23" s="18">
        <f t="shared" si="0"/>
        <v>9</v>
      </c>
      <c r="B23" s="23" t="s">
        <v>50</v>
      </c>
      <c r="C23" s="19">
        <v>3.7</v>
      </c>
      <c r="D23" s="19">
        <v>578</v>
      </c>
      <c r="E23" s="19">
        <v>91907.5</v>
      </c>
      <c r="F23" s="19">
        <v>183.9</v>
      </c>
      <c r="G23" s="19">
        <v>15093</v>
      </c>
      <c r="H23" s="19">
        <v>1</v>
      </c>
      <c r="I23" s="19">
        <v>1.6</v>
      </c>
      <c r="J23" s="19">
        <v>1</v>
      </c>
      <c r="K23" s="19">
        <v>4.0460000000000003</v>
      </c>
      <c r="L23" s="19">
        <v>417551.36300000001</v>
      </c>
      <c r="M23" s="20">
        <v>0.9</v>
      </c>
      <c r="N23" s="19">
        <v>2.7909999999999999</v>
      </c>
      <c r="O23" s="19"/>
      <c r="P23" s="19"/>
      <c r="Q23" s="21"/>
      <c r="R23" s="19"/>
      <c r="S23" s="19"/>
      <c r="T23" s="22"/>
    </row>
    <row r="24" spans="1:20">
      <c r="A24" s="18">
        <f t="shared" si="0"/>
        <v>10</v>
      </c>
      <c r="B24" s="23" t="s">
        <v>51</v>
      </c>
      <c r="C24" s="19">
        <v>2.8</v>
      </c>
      <c r="D24" s="19">
        <v>442</v>
      </c>
      <c r="E24" s="19">
        <v>91907.5</v>
      </c>
      <c r="F24" s="19">
        <v>183.9</v>
      </c>
      <c r="G24" s="19">
        <v>15093</v>
      </c>
      <c r="H24" s="19">
        <v>1</v>
      </c>
      <c r="I24" s="19">
        <v>1.6</v>
      </c>
      <c r="J24" s="19">
        <v>1</v>
      </c>
      <c r="K24" s="19">
        <v>3.0939999999999999</v>
      </c>
      <c r="L24" s="19">
        <v>417551.36300000001</v>
      </c>
      <c r="M24" s="20">
        <v>0.7</v>
      </c>
      <c r="N24" s="19">
        <v>2.1349999999999998</v>
      </c>
      <c r="O24" s="19"/>
      <c r="P24" s="19"/>
      <c r="Q24" s="21"/>
      <c r="R24" s="19"/>
      <c r="S24" s="19"/>
      <c r="T24" s="22"/>
    </row>
    <row r="25" spans="1:20">
      <c r="A25" s="18">
        <f t="shared" si="0"/>
        <v>11</v>
      </c>
      <c r="B25" s="23" t="s">
        <v>52</v>
      </c>
      <c r="C25" s="19">
        <v>3.5</v>
      </c>
      <c r="D25" s="19">
        <v>556</v>
      </c>
      <c r="E25" s="19">
        <v>91907.5</v>
      </c>
      <c r="F25" s="19">
        <v>183.9</v>
      </c>
      <c r="G25" s="19">
        <v>15093</v>
      </c>
      <c r="H25" s="19">
        <v>1</v>
      </c>
      <c r="I25" s="19">
        <v>1.6</v>
      </c>
      <c r="J25" s="19">
        <v>1</v>
      </c>
      <c r="K25" s="19">
        <v>3.8919999999999999</v>
      </c>
      <c r="L25" s="19">
        <v>417551.36300000001</v>
      </c>
      <c r="M25" s="20">
        <v>0.9</v>
      </c>
      <c r="N25" s="19">
        <v>2.6850000000000001</v>
      </c>
      <c r="O25" s="19"/>
      <c r="P25" s="19"/>
      <c r="Q25" s="21"/>
      <c r="R25" s="19"/>
      <c r="S25" s="19"/>
      <c r="T25" s="22"/>
    </row>
    <row r="26" spans="1:20">
      <c r="A26" s="18">
        <f t="shared" si="0"/>
        <v>12</v>
      </c>
      <c r="B26" s="23" t="s">
        <v>53</v>
      </c>
      <c r="C26" s="19">
        <v>1.2</v>
      </c>
      <c r="D26" s="19">
        <v>187</v>
      </c>
      <c r="E26" s="19">
        <v>91907.5</v>
      </c>
      <c r="F26" s="19">
        <v>183.9</v>
      </c>
      <c r="G26" s="19">
        <v>15093</v>
      </c>
      <c r="H26" s="19">
        <v>1</v>
      </c>
      <c r="I26" s="19">
        <v>1.6</v>
      </c>
      <c r="J26" s="19">
        <v>1</v>
      </c>
      <c r="K26" s="19">
        <v>1.3089999999999999</v>
      </c>
      <c r="L26" s="19">
        <v>417551.36300000001</v>
      </c>
      <c r="M26" s="20">
        <v>0.3</v>
      </c>
      <c r="N26" s="19">
        <v>0.90300000000000002</v>
      </c>
      <c r="O26" s="19"/>
      <c r="P26" s="19"/>
      <c r="Q26" s="21"/>
      <c r="R26" s="19"/>
      <c r="S26" s="19"/>
      <c r="T26" s="22"/>
    </row>
    <row r="27" spans="1:20">
      <c r="A27" s="18">
        <f t="shared" si="0"/>
        <v>13</v>
      </c>
      <c r="B27" s="23" t="s">
        <v>54</v>
      </c>
      <c r="C27" s="19">
        <v>8</v>
      </c>
      <c r="D27" s="19">
        <v>1256</v>
      </c>
      <c r="E27" s="19">
        <v>91907.5</v>
      </c>
      <c r="F27" s="19">
        <v>183.9</v>
      </c>
      <c r="G27" s="19">
        <v>15093</v>
      </c>
      <c r="H27" s="19">
        <v>1</v>
      </c>
      <c r="I27" s="19">
        <v>1.6</v>
      </c>
      <c r="J27" s="19">
        <v>1</v>
      </c>
      <c r="K27" s="19">
        <v>8.7919999999999998</v>
      </c>
      <c r="L27" s="19">
        <v>417551.36300000001</v>
      </c>
      <c r="M27" s="20">
        <v>1.9</v>
      </c>
      <c r="N27" s="19">
        <v>6.0659999999999998</v>
      </c>
      <c r="O27" s="19"/>
      <c r="P27" s="19"/>
      <c r="Q27" s="21"/>
      <c r="R27" s="19"/>
      <c r="S27" s="19"/>
      <c r="T27" s="22"/>
    </row>
    <row r="28" spans="1:20">
      <c r="A28" s="18">
        <f t="shared" si="0"/>
        <v>14</v>
      </c>
      <c r="B28" s="23" t="s">
        <v>55</v>
      </c>
      <c r="C28" s="19">
        <v>3.3</v>
      </c>
      <c r="D28" s="19">
        <v>514</v>
      </c>
      <c r="E28" s="19">
        <v>91907.5</v>
      </c>
      <c r="F28" s="19">
        <v>183.9</v>
      </c>
      <c r="G28" s="19">
        <v>15093</v>
      </c>
      <c r="H28" s="19">
        <v>1</v>
      </c>
      <c r="I28" s="19">
        <v>1.6</v>
      </c>
      <c r="J28" s="19">
        <v>1</v>
      </c>
      <c r="K28" s="19">
        <v>3.5979999999999999</v>
      </c>
      <c r="L28" s="19">
        <v>417551.36300000001</v>
      </c>
      <c r="M28" s="20">
        <v>0.8</v>
      </c>
      <c r="N28" s="19">
        <v>2.4820000000000002</v>
      </c>
      <c r="O28" s="19"/>
      <c r="P28" s="19"/>
      <c r="Q28" s="21"/>
      <c r="R28" s="19"/>
      <c r="S28" s="19"/>
      <c r="T28" s="22"/>
    </row>
    <row r="29" spans="1:20">
      <c r="A29" s="18">
        <f t="shared" si="0"/>
        <v>15</v>
      </c>
      <c r="B29" s="23" t="s">
        <v>56</v>
      </c>
      <c r="C29" s="19">
        <v>3.9</v>
      </c>
      <c r="D29" s="19">
        <v>619</v>
      </c>
      <c r="E29" s="19">
        <v>91907.5</v>
      </c>
      <c r="F29" s="19">
        <v>183.9</v>
      </c>
      <c r="G29" s="19">
        <v>15093</v>
      </c>
      <c r="H29" s="19">
        <v>1</v>
      </c>
      <c r="I29" s="19">
        <v>1.6</v>
      </c>
      <c r="J29" s="19">
        <v>1</v>
      </c>
      <c r="K29" s="19">
        <v>4.3330000000000002</v>
      </c>
      <c r="L29" s="19">
        <v>417551.36300000001</v>
      </c>
      <c r="M29" s="20">
        <v>0.9</v>
      </c>
      <c r="N29" s="19">
        <v>2.9889999999999999</v>
      </c>
      <c r="O29" s="19"/>
      <c r="P29" s="19"/>
      <c r="Q29" s="21"/>
      <c r="R29" s="19"/>
      <c r="S29" s="19"/>
      <c r="T29" s="22"/>
    </row>
    <row r="30" spans="1:20">
      <c r="A30" s="18">
        <f t="shared" si="0"/>
        <v>16</v>
      </c>
      <c r="B30" s="23" t="s">
        <v>57</v>
      </c>
      <c r="C30" s="19">
        <v>10.1</v>
      </c>
      <c r="D30" s="19">
        <v>1582</v>
      </c>
      <c r="E30" s="19">
        <v>91907.5</v>
      </c>
      <c r="F30" s="19">
        <v>183.9</v>
      </c>
      <c r="G30" s="19">
        <v>15093</v>
      </c>
      <c r="H30" s="19">
        <v>1</v>
      </c>
      <c r="I30" s="19">
        <v>1.6</v>
      </c>
      <c r="J30" s="19">
        <v>1</v>
      </c>
      <c r="K30" s="19">
        <v>11.074</v>
      </c>
      <c r="L30" s="19">
        <v>417551.36300000001</v>
      </c>
      <c r="M30" s="20">
        <v>2.4</v>
      </c>
      <c r="N30" s="19">
        <v>7.64</v>
      </c>
      <c r="O30" s="19"/>
      <c r="P30" s="19"/>
      <c r="Q30" s="21"/>
      <c r="R30" s="19"/>
      <c r="S30" s="19"/>
      <c r="T30" s="22"/>
    </row>
    <row r="31" spans="1:20">
      <c r="A31" s="18">
        <f t="shared" si="0"/>
        <v>17</v>
      </c>
      <c r="B31" s="23" t="s">
        <v>58</v>
      </c>
      <c r="C31" s="19">
        <v>2.2999999999999998</v>
      </c>
      <c r="D31" s="19">
        <v>364</v>
      </c>
      <c r="E31" s="19">
        <v>91907.5</v>
      </c>
      <c r="F31" s="19">
        <v>183.9</v>
      </c>
      <c r="G31" s="19">
        <v>15093</v>
      </c>
      <c r="H31" s="19">
        <v>1</v>
      </c>
      <c r="I31" s="19">
        <v>1.6</v>
      </c>
      <c r="J31" s="19">
        <v>1</v>
      </c>
      <c r="K31" s="19">
        <v>2.548</v>
      </c>
      <c r="L31" s="19">
        <v>417551.36300000001</v>
      </c>
      <c r="M31" s="20">
        <v>0.6</v>
      </c>
      <c r="N31" s="19">
        <v>1.758</v>
      </c>
      <c r="O31" s="19"/>
      <c r="P31" s="19"/>
      <c r="Q31" s="21"/>
      <c r="R31" s="19"/>
      <c r="S31" s="19"/>
      <c r="T31" s="22"/>
    </row>
    <row r="32" spans="1:20">
      <c r="A32" s="26" t="s">
        <v>59</v>
      </c>
      <c r="B32" s="26"/>
      <c r="C32" s="19">
        <f>SUM(C16:C31)</f>
        <v>114.8</v>
      </c>
      <c r="D32" s="19">
        <f t="shared" ref="D32:T32" si="1">SUM(D16:D31)</f>
        <v>18068</v>
      </c>
      <c r="E32" s="19">
        <f t="shared" si="1"/>
        <v>1470520</v>
      </c>
      <c r="F32" s="19">
        <f t="shared" si="1"/>
        <v>2942.400000000001</v>
      </c>
      <c r="G32" s="19">
        <f t="shared" si="1"/>
        <v>241488</v>
      </c>
      <c r="H32" s="19">
        <f t="shared" si="1"/>
        <v>16</v>
      </c>
      <c r="I32" s="19">
        <f t="shared" si="1"/>
        <v>25.600000000000005</v>
      </c>
      <c r="J32" s="19">
        <f t="shared" si="1"/>
        <v>16</v>
      </c>
      <c r="K32" s="19">
        <f t="shared" si="1"/>
        <v>126.47599999999998</v>
      </c>
      <c r="L32" s="19">
        <f t="shared" si="1"/>
        <v>6680821.8079999993</v>
      </c>
      <c r="M32" s="19">
        <f t="shared" si="1"/>
        <v>27.799999999999997</v>
      </c>
      <c r="N32" s="19">
        <f t="shared" si="1"/>
        <v>87.256</v>
      </c>
      <c r="O32" s="19">
        <f t="shared" si="1"/>
        <v>0</v>
      </c>
      <c r="P32" s="19">
        <f t="shared" si="1"/>
        <v>0</v>
      </c>
      <c r="Q32" s="19">
        <f t="shared" si="1"/>
        <v>0</v>
      </c>
      <c r="R32" s="19">
        <f t="shared" si="1"/>
        <v>0</v>
      </c>
      <c r="S32" s="19">
        <f t="shared" si="1"/>
        <v>0</v>
      </c>
      <c r="T32" s="19">
        <f t="shared" si="1"/>
        <v>0</v>
      </c>
    </row>
  </sheetData>
  <mergeCells count="3">
    <mergeCell ref="A1:S1"/>
    <mergeCell ref="A2:S2"/>
    <mergeCell ref="A32:B32"/>
  </mergeCells>
  <pageMargins left="0.39370078740157483" right="0.39370078740157483" top="0.59055118110236227" bottom="0.39370078740157483" header="0" footer="0"/>
  <pageSetup paperSize="9" scale="28" firstPageNumber="2970" fitToHeight="19" orientation="landscape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71665">
  <ParameterDT/>
  <ParameterSpecials/>
</CalculatingTable>
</file>

<file path=customXml/itemProps1.xml><?xml version="1.0" encoding="utf-8"?>
<ds:datastoreItem xmlns:ds="http://schemas.openxmlformats.org/officeDocument/2006/customXml" ds:itemID="{942F8576-0313-4763-9415-BAE942C9496A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CTDATA_END_ROW</vt:lpstr>
      <vt:lpstr>Лист1!Заголовки_для_печати</vt:lpstr>
    </vt:vector>
  </TitlesOfParts>
  <Manager/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Ерёмина Надежда Михайловна</dc:creator>
  <cp:keywords/>
  <dc:description/>
  <cp:lastModifiedBy>Марина Владимировна</cp:lastModifiedBy>
  <cp:lastPrinted>2023-11-15T06:43:45Z</cp:lastPrinted>
  <dcterms:created xsi:type="dcterms:W3CDTF">2012-10-06T07:56:32Z</dcterms:created>
  <dcterms:modified xsi:type="dcterms:W3CDTF">2023-11-15T06:43:47Z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71665</vt:lpwstr>
  </property>
</Properties>
</file>